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110" yWindow="195" windowWidth="23970" windowHeight="1479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3"/>
  <c r="Q26" i="4" l="1"/>
  <c r="C23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<sst xmlns="http://schemas.openxmlformats.org/spreadsheetml/2006/main" count="157" uniqueCount="90">
  <si>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</si>
  <si>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</si>
  <si>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</si>
  <si>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</si>
  <si>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</si>
  <si>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</si>
  <si>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</si>
  <si>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</si>
  <si>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</si>
  <si>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</si>
  <si>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</si>
  <si>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</si>
  <si>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</si>
  <si>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</si>
  <si>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</si>
  <si>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</si>
  <si>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</si>
  <si>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</si>
  <si>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</si>
  <si>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</si>
  <si>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</si>
  <si>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</si>
  <si>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</si>
  <si>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</si>
  <si>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</si>
  <si>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</si>
  <si>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</si>
  <si>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</si>
  <si>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</si>
  <si>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</si>
  <si>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</si>
  <si>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</si>
  <si>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</si>
  <si>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</si>
  <si>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</si>
  <si>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</si>
  <si>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</si>
  <si>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</si>
  <si>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</si>
  <si>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</si>
  <si>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</si>
  <si>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</si>
  <si>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</si>
  <si>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</si>
  <si>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</si>
  <si>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</si>
  <si>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</si>
  <si>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</si>
  <si>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</si>
  <si>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</si>
  <si>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</si>
  <si>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</si>
  <si>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</si>
  <si>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</si>
  <si>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</si>
  <si>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</si>
  <si>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</si>
  <si>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</si>
  <si>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</si>
  <si>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</si>
  <si>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</si>
  <si>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</si>
  <si>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</si>
  <si>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</si>
  <si>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</si>
  <si>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</si>
  <si>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</si>
  <si>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</si>
  <si>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</si>
  <si>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</si>
  <si>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</si>
  <si>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</si>
  <si>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</si>
  <si>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</si>
  <si>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</si>
  <si>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</si>
  <si>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</si>
  <si>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P_ 180400257</t>
  </si>
  <si>
    <t>Строительство участка  "ВЛ-0,23 кВ ул. Школьная (Гагарина-Свободы)" по ТУ №263/2024/МВ от 09.12.2024, заявитель -Козловская Д.В.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</si>
  <si>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</si>
  <si>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Технологическое присоединение энергопринимающих устройств потребителей максимальной мощностью до 15 кВт включительно</t>
  </si>
  <si>
    <t>Строительство участка  "ВЛ-0,23 кВ ул. Школьная (Гагарина-Свободы)"</t>
  </si>
  <si>
    <t>Начало 1-й квартал 2025 г. 
Окончание 1-й квартал 2025 г.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</si>
  <si>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</si>
  <si>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</si>
  <si>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 xml:space="preserve">1 кв 2025 </t>
  </si>
  <si>
    <t>ВЛ-0,23кВ ул.Школьная( Гагарина - Свободы)</t>
  </si>
  <si>
    <t>ВЛ</t>
  </si>
  <si>
    <t>35 
16</t>
  </si>
  <si>
    <t>Реализация инвестиционного осуществлена в 1 этап.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</si>
</sst>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4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5" fontId="23" fillId="4" borderId="7" xfId="4" applyNumberFormat="1" applyFont="1" applyFill="1" applyBorder="1"/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31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>
      <c r="A1" s="36"/>
      <c r="C1" s="54" t="s">
        <v>0</v>
      </c>
      <c r="D1" s="54"/>
      <c r="E1" s="54"/>
      <c r="F1" s="54"/>
      <c r="G1" s="54"/>
      <c r="H1" s="54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>
      <c r="A2" s="36"/>
      <c r="C2" s="63" t="s">
        <v>1</v>
      </c>
      <c r="D2" s="63"/>
      <c r="E2" s="63"/>
      <c r="F2" s="63"/>
      <c r="G2" s="63"/>
      <c r="H2" s="6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>
      <c r="A3" s="34"/>
      <c r="C3" s="63" t="s">
        <v>65</v>
      </c>
      <c r="D3" s="63"/>
      <c r="E3" s="63"/>
      <c r="F3" s="63"/>
      <c r="G3" s="63"/>
      <c r="H3" s="63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>
      <c r="A5" s="45" t="s">
        <v>64</v>
      </c>
      <c r="B5" s="45"/>
      <c r="C5" s="45"/>
      <c r="D5" s="45"/>
      <c r="E5" s="45"/>
      <c r="F5" s="45"/>
      <c r="G5" s="45"/>
      <c r="H5" s="45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>
      <c r="A12" s="56" t="s">
        <v>77</v>
      </c>
      <c r="B12" s="56"/>
      <c r="C12" s="56"/>
      <c r="D12" s="56"/>
      <c r="E12" s="56"/>
      <c r="F12" s="56"/>
      <c r="G12" s="56"/>
      <c r="H12" s="56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29"/>
      <c r="X12" s="29"/>
      <c r="Y12" s="29"/>
    </row>
    <row r="13" spans="1:25" s="28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5.5" customHeight="1">
      <c r="A15" s="67" t="s">
        <v>78</v>
      </c>
      <c r="B15" s="67"/>
      <c r="C15" s="67"/>
      <c r="D15" s="67"/>
      <c r="E15" s="67"/>
      <c r="F15" s="67"/>
      <c r="G15" s="67"/>
      <c r="H15" s="6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>
      <c r="A18" s="49" t="s">
        <v>7</v>
      </c>
      <c r="B18" s="49"/>
      <c r="C18" s="49"/>
      <c r="D18" s="49"/>
      <c r="E18" s="49"/>
      <c r="F18" s="49"/>
      <c r="G18" s="49"/>
      <c r="H18" s="4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>
      <c r="A20" s="22" t="s">
        <v>8</v>
      </c>
      <c r="B20" s="9" t="s">
        <v>9</v>
      </c>
      <c r="C20" s="50" t="s">
        <v>10</v>
      </c>
      <c r="D20" s="50"/>
      <c r="E20" s="50"/>
      <c r="F20" s="50"/>
      <c r="G20" s="50"/>
      <c r="H20" s="50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>
      <c r="A21" s="9">
        <v>1</v>
      </c>
      <c r="B21" s="9">
        <v>2</v>
      </c>
      <c r="C21" s="50">
        <v>3</v>
      </c>
      <c r="D21" s="50"/>
      <c r="E21" s="50"/>
      <c r="F21" s="50"/>
      <c r="G21" s="50"/>
      <c r="H21" s="50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>
      <c r="A22" s="9">
        <v>1</v>
      </c>
      <c r="B22" s="10" t="s">
        <v>12</v>
      </c>
      <c r="C22" s="51" t="s">
        <v>74</v>
      </c>
      <c r="D22" s="52"/>
      <c r="E22" s="52"/>
      <c r="F22" s="52"/>
      <c r="G22" s="52"/>
      <c r="H22" s="5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38.25" customHeight="1">
      <c r="A23" s="9">
        <v>2</v>
      </c>
      <c r="B23" s="10" t="s">
        <v>11</v>
      </c>
      <c r="C23" s="51" t="s">
        <v>80</v>
      </c>
      <c r="D23" s="52"/>
      <c r="E23" s="52"/>
      <c r="F23" s="52"/>
      <c r="G23" s="52"/>
      <c r="H23" s="5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96.75" customHeight="1">
      <c r="A24" s="9">
        <v>3</v>
      </c>
      <c r="B24" s="10" t="s">
        <v>59</v>
      </c>
      <c r="C24" s="48" t="s">
        <v>79</v>
      </c>
      <c r="D24" s="48"/>
      <c r="E24" s="48"/>
      <c r="F24" s="48"/>
      <c r="G24" s="48"/>
      <c r="H24" s="4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>
      <c r="A25" s="9">
        <v>4</v>
      </c>
      <c r="B25" s="10" t="s">
        <v>58</v>
      </c>
      <c r="C25" s="48" t="s">
        <v>81</v>
      </c>
      <c r="D25" s="48"/>
      <c r="E25" s="48"/>
      <c r="F25" s="48"/>
      <c r="G25" s="48"/>
      <c r="H25" s="4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>
      <c r="A26" s="9">
        <v>5</v>
      </c>
      <c r="B26" s="10" t="s">
        <v>57</v>
      </c>
      <c r="C26" s="48" t="s">
        <v>89</v>
      </c>
      <c r="D26" s="48"/>
      <c r="E26" s="48"/>
      <c r="F26" s="48"/>
      <c r="G26" s="48"/>
      <c r="H26" s="4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>
      <c r="A27" s="9">
        <v>6</v>
      </c>
      <c r="B27" s="20" t="s">
        <v>56</v>
      </c>
      <c r="C27" s="60" t="s">
        <v>82</v>
      </c>
      <c r="D27" s="61"/>
      <c r="E27" s="61"/>
      <c r="F27" s="61"/>
      <c r="G27" s="61"/>
      <c r="H27" s="6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35.25" customHeight="1">
      <c r="A28" s="9">
        <v>7</v>
      </c>
      <c r="B28" s="10" t="s">
        <v>55</v>
      </c>
      <c r="C28" s="60" t="s">
        <v>75</v>
      </c>
      <c r="D28" s="61"/>
      <c r="E28" s="61"/>
      <c r="F28" s="61"/>
      <c r="G28" s="61"/>
      <c r="H28" s="6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>
      <c r="A29" s="9">
        <v>8</v>
      </c>
      <c r="B29" s="20" t="s">
        <v>54</v>
      </c>
      <c r="C29" s="60" t="s">
        <v>83</v>
      </c>
      <c r="D29" s="61"/>
      <c r="E29" s="61"/>
      <c r="F29" s="61"/>
      <c r="G29" s="61"/>
      <c r="H29" s="6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>
      <c r="A30" s="9">
        <v>9</v>
      </c>
      <c r="B30" s="10" t="s">
        <v>53</v>
      </c>
      <c r="C30" s="46" t="s">
        <v>84</v>
      </c>
      <c r="D30" s="47"/>
      <c r="E30" s="47"/>
      <c r="F30" s="47"/>
      <c r="G30" s="47"/>
      <c r="H30" s="47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>
      <c r="A31" s="9">
        <v>10</v>
      </c>
      <c r="B31" s="10" t="s">
        <v>52</v>
      </c>
      <c r="C31" s="66" t="s">
        <v>51</v>
      </c>
      <c r="D31" s="66"/>
      <c r="E31" s="66"/>
      <c r="F31" s="66"/>
      <c r="G31" s="66"/>
      <c r="H31" s="6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>
      <c r="A32" s="19" t="s">
        <v>50</v>
      </c>
      <c r="B32" s="64" t="s">
        <v>49</v>
      </c>
      <c r="C32" s="65"/>
      <c r="D32" s="65"/>
      <c r="E32" s="65"/>
      <c r="F32" s="65"/>
      <c r="G32" s="65"/>
      <c r="H32" s="65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>
      <c r="A34" s="11" t="s">
        <v>40</v>
      </c>
      <c r="B34" s="10" t="s">
        <v>39</v>
      </c>
      <c r="C34" s="38"/>
      <c r="D34" s="39"/>
      <c r="E34" s="14"/>
      <c r="F34" s="14"/>
      <c r="G34" s="12" t="s">
        <v>13</v>
      </c>
      <c r="H34" s="12" t="s">
        <v>13</v>
      </c>
    </row>
    <row r="35" spans="1:8" ht="15.75">
      <c r="A35" s="11" t="s">
        <v>33</v>
      </c>
      <c r="B35" s="10" t="s">
        <v>38</v>
      </c>
      <c r="C35" s="38" t="s">
        <v>85</v>
      </c>
      <c r="D35" s="39">
        <v>100</v>
      </c>
      <c r="E35" s="14"/>
      <c r="F35" s="14"/>
      <c r="G35" s="13" t="s">
        <v>13</v>
      </c>
      <c r="H35" s="44">
        <v>45716</v>
      </c>
    </row>
    <row r="36" spans="1:8" ht="15.75">
      <c r="A36" s="11"/>
      <c r="B36" s="10" t="s">
        <v>37</v>
      </c>
      <c r="C36" s="9"/>
      <c r="D36" s="7"/>
      <c r="E36" s="79">
        <f>F36*1.2</f>
        <v>2.4561839999999997E-3</v>
      </c>
      <c r="F36" s="79">
        <v>2.04682E-3</v>
      </c>
      <c r="G36" s="8"/>
      <c r="H36" s="7"/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6" spans="1:18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5" t="str">
        <f>'1. паспорт '!A9:H9</f>
        <v>ГУП СК "Ставэлектросеть"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68" t="s">
        <v>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</row>
    <row r="11" spans="1:18" s="1" customFormat="1" ht="15.75">
      <c r="A11" s="75" t="str">
        <f>'1. паспорт '!A12:H12</f>
        <v>P_ 180400257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s="1" customFormat="1" ht="15.75">
      <c r="A12" s="68" t="s">
        <v>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</row>
    <row r="14" spans="1:18" s="1" customFormat="1" ht="15.75">
      <c r="A14" s="76" t="str">
        <f>'1. паспорт '!A15:H15</f>
        <v>Строительство участка  "ВЛ-0,23 кВ ул. Школьная (Гагарина-Свободы)" по ТУ №263/2024/МВ от 09.12.2024, заявитель -Козловская Д.В.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8" s="1" customFormat="1" ht="15.75">
      <c r="A15" s="68" t="s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</row>
    <row r="17" spans="1:16" s="4" customFormat="1" ht="18.75">
      <c r="A17" s="69" t="s">
        <v>67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/>
    <row r="19" spans="1:16" s="1" customFormat="1" ht="30.75" customHeight="1">
      <c r="A19" s="70" t="s">
        <v>8</v>
      </c>
      <c r="B19" s="70" t="s">
        <v>66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6"/>
  <sheetViews>
    <sheetView view="pageBreakPreview" topLeftCell="B1" zoomScale="80" zoomScaleNormal="100" zoomScaleSheetLayoutView="80" workbookViewId="0">
      <selection activeCell="O5" sqref="O5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5" t="s">
        <v>36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6" spans="1:22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8" spans="1:22" s="1" customFormat="1" ht="15.75">
      <c r="A8" s="75" t="str">
        <f>'1. паспорт '!A9:H9</f>
        <v>ГУП СК "Ставэлектросеть"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</row>
    <row r="9" spans="1:22" s="1" customFormat="1" ht="15.75">
      <c r="A9" s="68" t="s">
        <v>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</row>
    <row r="11" spans="1:22" s="1" customFormat="1" ht="15.75">
      <c r="A11" s="75" t="str">
        <f>'1. паспорт '!A12:H12</f>
        <v>P_ 180400257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2" s="1" customFormat="1" ht="15.75">
      <c r="A12" s="68" t="s">
        <v>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</row>
    <row r="14" spans="1:22" s="1" customFormat="1" ht="15.75">
      <c r="A14" s="76" t="str">
        <f>'1. паспорт '!A15:H15</f>
        <v>Строительство участка  "ВЛ-0,23 кВ ул. Школьная (Гагарина-Свободы)" по ТУ №263/2024/МВ от 09.12.2024, заявитель -Козловская Д.В.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</row>
    <row r="15" spans="1:22" s="1" customFormat="1" ht="15.75">
      <c r="A15" s="68" t="s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</row>
    <row r="17" spans="1:23" s="4" customFormat="1" ht="18.75">
      <c r="A17" s="69" t="s">
        <v>68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>
      <c r="A19" s="70" t="s">
        <v>8</v>
      </c>
      <c r="B19" s="70" t="s">
        <v>70</v>
      </c>
      <c r="C19" s="70"/>
      <c r="D19" s="70" t="s">
        <v>69</v>
      </c>
      <c r="E19" s="70"/>
      <c r="F19" s="78" t="s">
        <v>14</v>
      </c>
      <c r="G19" s="78"/>
      <c r="H19" s="78"/>
      <c r="I19" s="78"/>
      <c r="J19" s="70" t="s">
        <v>25</v>
      </c>
      <c r="K19" s="70" t="s">
        <v>72</v>
      </c>
      <c r="L19" s="70"/>
      <c r="M19" s="70" t="s">
        <v>71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73</v>
      </c>
      <c r="W19" s="70"/>
    </row>
    <row r="20" spans="1:23" s="1" customFormat="1" ht="15.75">
      <c r="A20" s="71"/>
      <c r="B20" s="73"/>
      <c r="C20" s="74"/>
      <c r="D20" s="73"/>
      <c r="E20" s="74"/>
      <c r="F20" s="78" t="s">
        <v>31</v>
      </c>
      <c r="G20" s="78"/>
      <c r="H20" s="78" t="s">
        <v>32</v>
      </c>
      <c r="I20" s="78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86</v>
      </c>
      <c r="C23" s="5" t="str">
        <f>B23</f>
        <v>ВЛ-0,23кВ ул.Школьная( Гагарина - Свободы)</v>
      </c>
      <c r="D23" s="5" t="str">
        <f>B23</f>
        <v>ВЛ-0,23кВ ул.Школьная( Гагарина - Свободы)</v>
      </c>
      <c r="E23" s="5" t="str">
        <f>C23</f>
        <v>ВЛ-0,23кВ ул.Школьная( Гагарина - Свободы)</v>
      </c>
      <c r="F23" s="41">
        <v>0.4</v>
      </c>
      <c r="G23" s="41">
        <v>0.4</v>
      </c>
      <c r="H23" s="41">
        <v>0.4</v>
      </c>
      <c r="I23" s="41">
        <v>0.4</v>
      </c>
      <c r="J23" s="5">
        <v>1975</v>
      </c>
      <c r="K23" s="5">
        <v>1</v>
      </c>
      <c r="L23" s="5">
        <v>1</v>
      </c>
      <c r="M23" s="5">
        <v>35</v>
      </c>
      <c r="N23" s="42" t="s">
        <v>88</v>
      </c>
      <c r="O23" s="5" t="s">
        <v>87</v>
      </c>
      <c r="P23" s="5" t="s">
        <v>87</v>
      </c>
      <c r="Q23" s="40">
        <v>0.49</v>
      </c>
      <c r="R23" s="43">
        <v>0.51900000000000002</v>
      </c>
      <c r="S23" s="5" t="s">
        <v>13</v>
      </c>
      <c r="T23" s="5" t="s">
        <v>13</v>
      </c>
      <c r="U23" s="5" t="s">
        <v>13</v>
      </c>
      <c r="V23" s="42" t="s">
        <v>76</v>
      </c>
      <c r="W23" s="42" t="s">
        <v>76</v>
      </c>
    </row>
    <row r="26" spans="1:23">
      <c r="Q26" s="3">
        <f>R23-Q23</f>
        <v>2.9000000000000026E-2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2025-04-03T08:36:38Z</dcterms:modified>
</cp:coreProperties>
</file>